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5570" windowHeight="12450"/>
  </bookViews>
  <sheets>
    <sheet name="Прил3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I43" i="1"/>
  <c r="J43"/>
  <c r="P9"/>
  <c r="P14"/>
  <c r="P19"/>
  <c r="P21"/>
  <c r="P27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8"/>
  <c r="D43"/>
  <c r="E43"/>
  <c r="F43"/>
  <c r="G43" l="1"/>
  <c r="H43"/>
  <c r="M43" l="1"/>
  <c r="N43"/>
  <c r="L43"/>
  <c r="I9" l="1"/>
  <c r="O9" s="1"/>
  <c r="I10"/>
  <c r="I11"/>
  <c r="I12"/>
  <c r="O12" s="1"/>
  <c r="I13"/>
  <c r="O13" s="1"/>
  <c r="I14"/>
  <c r="O14" s="1"/>
  <c r="I15"/>
  <c r="O15" s="1"/>
  <c r="I16"/>
  <c r="I17"/>
  <c r="I18"/>
  <c r="O18" s="1"/>
  <c r="I19"/>
  <c r="O19" s="1"/>
  <c r="I20"/>
  <c r="I21"/>
  <c r="O21" s="1"/>
  <c r="I22"/>
  <c r="O22" s="1"/>
  <c r="I23"/>
  <c r="O23" s="1"/>
  <c r="I24"/>
  <c r="O24" s="1"/>
  <c r="I25"/>
  <c r="I26"/>
  <c r="I27"/>
  <c r="O27" s="1"/>
  <c r="I28"/>
  <c r="O28" s="1"/>
  <c r="I29"/>
  <c r="I30"/>
  <c r="I31"/>
  <c r="I32"/>
  <c r="I33"/>
  <c r="O33" s="1"/>
  <c r="I34"/>
  <c r="O34" s="1"/>
  <c r="I35"/>
  <c r="O35" s="1"/>
  <c r="I36"/>
  <c r="O36" s="1"/>
  <c r="I37"/>
  <c r="I38"/>
  <c r="O38" s="1"/>
  <c r="I39"/>
  <c r="O39" s="1"/>
  <c r="I40"/>
  <c r="I41"/>
  <c r="O41" s="1"/>
  <c r="I42"/>
  <c r="I8"/>
  <c r="O8" l="1"/>
  <c r="C43" l="1"/>
  <c r="K43" l="1"/>
</calcChain>
</file>

<file path=xl/sharedStrings.xml><?xml version="1.0" encoding="utf-8"?>
<sst xmlns="http://schemas.openxmlformats.org/spreadsheetml/2006/main" count="107" uniqueCount="58">
  <si>
    <t>№ п/п</t>
  </si>
  <si>
    <t>МР "Агинский район"</t>
  </si>
  <si>
    <t>МР "Акшинский район"</t>
  </si>
  <si>
    <t>МР "Александрово-Заводский район"</t>
  </si>
  <si>
    <t>МР "Балейский район"</t>
  </si>
  <si>
    <t>МР "Борзинский район"</t>
  </si>
  <si>
    <t>МР "Газимуро-Заводский район"</t>
  </si>
  <si>
    <t>МР "Дульдургинский район"</t>
  </si>
  <si>
    <t>МР "Забайкальский район"</t>
  </si>
  <si>
    <t>МР "Каларский район"</t>
  </si>
  <si>
    <t>МР "Калганский район"</t>
  </si>
  <si>
    <t>МР "Карымский район"</t>
  </si>
  <si>
    <t>МР "Город Краснокаменск и Краснокаменский район"</t>
  </si>
  <si>
    <t>МР "Красночикойский район"</t>
  </si>
  <si>
    <t>МР "Кыринский район"</t>
  </si>
  <si>
    <t>МР "Могойтуйский район"</t>
  </si>
  <si>
    <t>МР "Могочинский район"</t>
  </si>
  <si>
    <t>МР "Нерчинский район"</t>
  </si>
  <si>
    <t>МР "Нерчинско-Заводский район"</t>
  </si>
  <si>
    <t>МР "Оловяннинский район"</t>
  </si>
  <si>
    <t>МР "Ононский район"</t>
  </si>
  <si>
    <t>МР "Петровск-Забайкальский район"</t>
  </si>
  <si>
    <t>МР "Приаргунский район"</t>
  </si>
  <si>
    <t>МР "Сретенский район"</t>
  </si>
  <si>
    <t>МР "Тунгиро-Олекминский район"</t>
  </si>
  <si>
    <t>МР "Тунгокоченский район"</t>
  </si>
  <si>
    <t>МР "Улетовский район"</t>
  </si>
  <si>
    <t>МР "Хилокский район"</t>
  </si>
  <si>
    <t>МР "Чернышевский район"</t>
  </si>
  <si>
    <t>МР "Читинский район"</t>
  </si>
  <si>
    <t>МР "Шелопугинский район"</t>
  </si>
  <si>
    <t>МР "Шилкинский район"</t>
  </si>
  <si>
    <t>ГО "Посёлок Агинское"</t>
  </si>
  <si>
    <t xml:space="preserve">ГО "Город Петровск-Забайкальский"  </t>
  </si>
  <si>
    <t>ГО "Город Чита"</t>
  </si>
  <si>
    <t>ГО ЗАТО п. Горный</t>
  </si>
  <si>
    <t>Итого по земельному налогу</t>
  </si>
  <si>
    <t xml:space="preserve">Выпадающие доходы местных бюджетов по земельному налогу </t>
  </si>
  <si>
    <t>Наименование м/р, г/о</t>
  </si>
  <si>
    <t xml:space="preserve">Коэфф-т бюджет.эффек-ти налог. льготы по земельному налогу   </t>
  </si>
  <si>
    <t xml:space="preserve">за 2017 год </t>
  </si>
  <si>
    <t>за 2018 год</t>
  </si>
  <si>
    <t xml:space="preserve">за  2017 год по ф. н/о № 5-МН </t>
  </si>
  <si>
    <t>-</t>
  </si>
  <si>
    <t xml:space="preserve"> Оценка бюджетной эффективности налоговых льгот по земельному налогу за 2018 год</t>
  </si>
  <si>
    <t xml:space="preserve">Приложение 2 </t>
  </si>
  <si>
    <t>за 2018 год ф. н/о № 5-МН</t>
  </si>
  <si>
    <t>Прирост поступлений (тыс. рублей)</t>
  </si>
  <si>
    <t>Фактическое поступление (тыс. рублей)</t>
  </si>
  <si>
    <t xml:space="preserve">2018 г. к 2017 г. </t>
  </si>
  <si>
    <t>по физ. лицам</t>
  </si>
  <si>
    <t>по юр. лицам</t>
  </si>
  <si>
    <t>в том числе за 2018 год</t>
  </si>
  <si>
    <t>в том числе за 2017 год</t>
  </si>
  <si>
    <t>Прирост поступлений по юр. лицам (тыс. рублей)</t>
  </si>
  <si>
    <t>Коэфф-т бюджет.эффек-ти по земельному налогу (по юр.лицам)</t>
  </si>
  <si>
    <t>17= гр.11/гр.14</t>
  </si>
  <si>
    <t>18=гр.12/гр.15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</si>
</sst>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5" fillId="0" borderId="5" xfId="0" applyNumberFormat="1" applyFont="1" applyBorder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9"/>
  <sheetViews>
    <sheetView tabSelected="1" topLeftCell="C13" zoomScale="110" zoomScaleNormal="110" workbookViewId="0">
      <selection activeCell="O45" sqref="O45"/>
    </sheetView>
  </sheetViews>
  <sheetFormatPr defaultRowHeight="15"/>
  <cols>
    <col min="1" max="1" width="5.5703125" customWidth="1"/>
    <col min="2" max="2" width="29.28515625" style="1" customWidth="1"/>
    <col min="3" max="8" width="15.42578125" customWidth="1"/>
    <col min="9" max="10" width="19.5703125" customWidth="1"/>
    <col min="11" max="14" width="15.42578125" customWidth="1"/>
    <col min="15" max="15" width="15.7109375" customWidth="1"/>
    <col min="16" max="16" width="17.5703125" style="36" customWidth="1"/>
  </cols>
  <sheetData>
    <row r="1" spans="1:16" ht="30.75" customHeight="1">
      <c r="O1" s="41" t="s">
        <v>45</v>
      </c>
      <c r="P1" s="41"/>
    </row>
    <row r="2" spans="1:16" ht="19.5" customHeight="1">
      <c r="A2" s="40" t="s">
        <v>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.6" customHeight="1">
      <c r="A3" s="12"/>
      <c r="B3" s="12"/>
      <c r="C3" s="12"/>
      <c r="D3" s="33"/>
      <c r="E3" s="33"/>
      <c r="F3" s="12"/>
      <c r="G3" s="24"/>
      <c r="H3" s="24"/>
      <c r="I3" s="12"/>
      <c r="J3" s="33"/>
      <c r="K3" s="12"/>
      <c r="L3" s="12"/>
      <c r="M3" s="24"/>
      <c r="N3" s="24"/>
      <c r="O3" s="12"/>
    </row>
    <row r="4" spans="1:16" ht="29.25" customHeight="1">
      <c r="A4" s="43" t="s">
        <v>0</v>
      </c>
      <c r="B4" s="43" t="s">
        <v>38</v>
      </c>
      <c r="C4" s="43" t="s">
        <v>48</v>
      </c>
      <c r="D4" s="43"/>
      <c r="E4" s="43"/>
      <c r="F4" s="43"/>
      <c r="G4" s="43"/>
      <c r="H4" s="43"/>
      <c r="I4" s="44" t="s">
        <v>47</v>
      </c>
      <c r="J4" s="46" t="s">
        <v>54</v>
      </c>
      <c r="K4" s="43" t="s">
        <v>37</v>
      </c>
      <c r="L4" s="43"/>
      <c r="M4" s="43"/>
      <c r="N4" s="43"/>
      <c r="O4" s="46" t="s">
        <v>39</v>
      </c>
      <c r="P4" s="42" t="s">
        <v>55</v>
      </c>
    </row>
    <row r="5" spans="1:16" ht="27.75" customHeight="1">
      <c r="A5" s="43"/>
      <c r="B5" s="43"/>
      <c r="C5" s="43" t="s">
        <v>40</v>
      </c>
      <c r="D5" s="38" t="s">
        <v>53</v>
      </c>
      <c r="E5" s="39"/>
      <c r="F5" s="43" t="s">
        <v>41</v>
      </c>
      <c r="G5" s="43" t="s">
        <v>52</v>
      </c>
      <c r="H5" s="43"/>
      <c r="I5" s="45"/>
      <c r="J5" s="47"/>
      <c r="K5" s="43" t="s">
        <v>42</v>
      </c>
      <c r="L5" s="43" t="s">
        <v>46</v>
      </c>
      <c r="M5" s="43" t="s">
        <v>52</v>
      </c>
      <c r="N5" s="43"/>
      <c r="O5" s="47"/>
      <c r="P5" s="42"/>
    </row>
    <row r="6" spans="1:16" ht="26.45" customHeight="1">
      <c r="A6" s="43"/>
      <c r="B6" s="43"/>
      <c r="C6" s="43"/>
      <c r="D6" s="32" t="s">
        <v>51</v>
      </c>
      <c r="E6" s="32" t="s">
        <v>50</v>
      </c>
      <c r="F6" s="43"/>
      <c r="G6" s="32" t="s">
        <v>51</v>
      </c>
      <c r="H6" s="23" t="s">
        <v>50</v>
      </c>
      <c r="I6" s="38" t="s">
        <v>49</v>
      </c>
      <c r="J6" s="39"/>
      <c r="K6" s="43"/>
      <c r="L6" s="43"/>
      <c r="M6" s="23" t="s">
        <v>51</v>
      </c>
      <c r="N6" s="23" t="s">
        <v>50</v>
      </c>
      <c r="O6" s="38" t="s">
        <v>41</v>
      </c>
      <c r="P6" s="39"/>
    </row>
    <row r="7" spans="1:16">
      <c r="A7" s="3">
        <v>1</v>
      </c>
      <c r="B7" s="4">
        <v>2</v>
      </c>
      <c r="C7" s="3">
        <v>5</v>
      </c>
      <c r="D7" s="32">
        <v>6</v>
      </c>
      <c r="E7" s="32">
        <v>7</v>
      </c>
      <c r="F7" s="11">
        <v>8</v>
      </c>
      <c r="G7" s="32">
        <v>9</v>
      </c>
      <c r="H7" s="32">
        <v>10</v>
      </c>
      <c r="I7" s="32">
        <v>11</v>
      </c>
      <c r="J7" s="32">
        <v>12</v>
      </c>
      <c r="K7" s="32">
        <v>13</v>
      </c>
      <c r="L7" s="32">
        <v>14</v>
      </c>
      <c r="M7" s="32">
        <v>15</v>
      </c>
      <c r="N7" s="32">
        <v>16</v>
      </c>
      <c r="O7" s="32" t="s">
        <v>56</v>
      </c>
      <c r="P7" s="37" t="s">
        <v>57</v>
      </c>
    </row>
    <row r="8" spans="1:16">
      <c r="A8" s="5">
        <v>1</v>
      </c>
      <c r="B8" s="2" t="s">
        <v>1</v>
      </c>
      <c r="C8" s="8">
        <v>7003.2</v>
      </c>
      <c r="D8" s="35">
        <v>2753.1</v>
      </c>
      <c r="E8" s="35">
        <v>4250.1000000000004</v>
      </c>
      <c r="F8" s="8">
        <v>7490.6</v>
      </c>
      <c r="G8" s="8">
        <v>3606.6</v>
      </c>
      <c r="H8" s="8">
        <v>3883.9</v>
      </c>
      <c r="I8" s="7">
        <f>F8-C8</f>
        <v>487.40000000000055</v>
      </c>
      <c r="J8" s="7">
        <f>G8-D8</f>
        <v>853.5</v>
      </c>
      <c r="K8" s="7">
        <v>1748</v>
      </c>
      <c r="L8" s="7">
        <v>304</v>
      </c>
      <c r="M8" s="25">
        <v>0</v>
      </c>
      <c r="N8" s="25">
        <v>304</v>
      </c>
      <c r="O8" s="7">
        <f>I8/L8</f>
        <v>1.6032894736842123</v>
      </c>
      <c r="P8" s="31" t="s">
        <v>43</v>
      </c>
    </row>
    <row r="9" spans="1:16" s="17" customFormat="1">
      <c r="A9" s="13">
        <v>2</v>
      </c>
      <c r="B9" s="14" t="s">
        <v>2</v>
      </c>
      <c r="C9" s="16">
        <v>1912.2</v>
      </c>
      <c r="D9" s="35">
        <v>1007.6</v>
      </c>
      <c r="E9" s="35">
        <v>904.6</v>
      </c>
      <c r="F9" s="16">
        <v>1973.4</v>
      </c>
      <c r="G9" s="16">
        <v>983.4</v>
      </c>
      <c r="H9" s="16">
        <v>990</v>
      </c>
      <c r="I9" s="15">
        <f t="shared" ref="I9:I43" si="0">F9-C9</f>
        <v>61.200000000000045</v>
      </c>
      <c r="J9" s="7">
        <f t="shared" ref="J9:J43" si="1">G9-D9</f>
        <v>-24.200000000000045</v>
      </c>
      <c r="K9" s="15">
        <v>58</v>
      </c>
      <c r="L9" s="18">
        <v>65</v>
      </c>
      <c r="M9" s="25">
        <v>53</v>
      </c>
      <c r="N9" s="25">
        <v>12</v>
      </c>
      <c r="O9" s="7">
        <f t="shared" ref="O9:O41" si="2">I9/L9</f>
        <v>0.94153846153846221</v>
      </c>
      <c r="P9" s="31">
        <f t="shared" ref="P9:P27" si="3">J9/M9</f>
        <v>-0.4566037735849065</v>
      </c>
    </row>
    <row r="10" spans="1:16" s="17" customFormat="1">
      <c r="A10" s="13">
        <v>3</v>
      </c>
      <c r="B10" s="14" t="s">
        <v>3</v>
      </c>
      <c r="C10" s="16">
        <v>1049.5</v>
      </c>
      <c r="D10" s="35">
        <v>605.4</v>
      </c>
      <c r="E10" s="35">
        <v>444.1</v>
      </c>
      <c r="F10" s="16">
        <v>1515.6</v>
      </c>
      <c r="G10" s="8">
        <v>742.2</v>
      </c>
      <c r="H10" s="8">
        <v>773.4</v>
      </c>
      <c r="I10" s="15">
        <f t="shared" si="0"/>
        <v>466.09999999999991</v>
      </c>
      <c r="J10" s="7">
        <f t="shared" si="1"/>
        <v>136.80000000000007</v>
      </c>
      <c r="K10" s="15">
        <v>0</v>
      </c>
      <c r="L10" s="15">
        <v>0</v>
      </c>
      <c r="M10" s="25">
        <v>0</v>
      </c>
      <c r="N10" s="25">
        <v>0</v>
      </c>
      <c r="O10" s="7" t="s">
        <v>43</v>
      </c>
      <c r="P10" s="31" t="s">
        <v>43</v>
      </c>
    </row>
    <row r="11" spans="1:16">
      <c r="A11" s="5">
        <v>4</v>
      </c>
      <c r="B11" s="2" t="s">
        <v>4</v>
      </c>
      <c r="C11" s="8">
        <v>2998.9</v>
      </c>
      <c r="D11" s="35">
        <v>1877.4</v>
      </c>
      <c r="E11" s="35">
        <v>1121.5</v>
      </c>
      <c r="F11" s="8">
        <v>3689.8</v>
      </c>
      <c r="G11" s="8">
        <v>2522.9</v>
      </c>
      <c r="H11" s="8">
        <v>1166.9000000000001</v>
      </c>
      <c r="I11" s="7">
        <f t="shared" si="0"/>
        <v>690.90000000000009</v>
      </c>
      <c r="J11" s="7">
        <f t="shared" si="1"/>
        <v>645.5</v>
      </c>
      <c r="K11" s="7">
        <v>0</v>
      </c>
      <c r="L11" s="7">
        <v>0</v>
      </c>
      <c r="M11" s="25">
        <v>0</v>
      </c>
      <c r="N11" s="25">
        <v>0</v>
      </c>
      <c r="O11" s="7" t="s">
        <v>43</v>
      </c>
      <c r="P11" s="31" t="s">
        <v>43</v>
      </c>
    </row>
    <row r="12" spans="1:16">
      <c r="A12" s="5">
        <v>5</v>
      </c>
      <c r="B12" s="2" t="s">
        <v>5</v>
      </c>
      <c r="C12" s="8">
        <v>18681.7</v>
      </c>
      <c r="D12" s="35">
        <v>8862.2999999999993</v>
      </c>
      <c r="E12" s="35">
        <v>9819.4</v>
      </c>
      <c r="F12" s="8">
        <v>16829.7</v>
      </c>
      <c r="G12" s="16">
        <v>7954.9</v>
      </c>
      <c r="H12" s="16">
        <v>8874.7999999999993</v>
      </c>
      <c r="I12" s="7">
        <f t="shared" si="0"/>
        <v>-1852</v>
      </c>
      <c r="J12" s="7">
        <f t="shared" si="1"/>
        <v>-907.39999999999964</v>
      </c>
      <c r="K12" s="7">
        <v>96</v>
      </c>
      <c r="L12" s="7">
        <v>62</v>
      </c>
      <c r="M12" s="26">
        <v>0</v>
      </c>
      <c r="N12" s="26">
        <v>62</v>
      </c>
      <c r="O12" s="7">
        <f t="shared" si="2"/>
        <v>-29.870967741935484</v>
      </c>
      <c r="P12" s="31" t="s">
        <v>43</v>
      </c>
    </row>
    <row r="13" spans="1:16" s="17" customFormat="1">
      <c r="A13" s="13">
        <v>5</v>
      </c>
      <c r="B13" s="14" t="s">
        <v>6</v>
      </c>
      <c r="C13" s="16">
        <v>2012.2</v>
      </c>
      <c r="D13" s="35">
        <v>1462.7</v>
      </c>
      <c r="E13" s="35">
        <v>549.5</v>
      </c>
      <c r="F13" s="16">
        <v>2207.1999999999998</v>
      </c>
      <c r="G13" s="8">
        <v>1550.9</v>
      </c>
      <c r="H13" s="8">
        <v>656.3</v>
      </c>
      <c r="I13" s="15">
        <f t="shared" si="0"/>
        <v>194.99999999999977</v>
      </c>
      <c r="J13" s="7">
        <f t="shared" si="1"/>
        <v>88.200000000000045</v>
      </c>
      <c r="K13" s="15">
        <v>1</v>
      </c>
      <c r="L13" s="18">
        <v>1</v>
      </c>
      <c r="M13" s="26">
        <v>0</v>
      </c>
      <c r="N13" s="26">
        <v>1</v>
      </c>
      <c r="O13" s="7">
        <f t="shared" si="2"/>
        <v>194.99999999999977</v>
      </c>
      <c r="P13" s="31" t="s">
        <v>43</v>
      </c>
    </row>
    <row r="14" spans="1:16">
      <c r="A14" s="5">
        <v>7</v>
      </c>
      <c r="B14" s="2" t="s">
        <v>7</v>
      </c>
      <c r="C14" s="8">
        <v>3529.7</v>
      </c>
      <c r="D14" s="35">
        <v>707.9</v>
      </c>
      <c r="E14" s="35">
        <v>2821.8</v>
      </c>
      <c r="F14" s="8">
        <v>3264.1</v>
      </c>
      <c r="G14" s="8">
        <v>490.7</v>
      </c>
      <c r="H14" s="8">
        <v>2773.4</v>
      </c>
      <c r="I14" s="7">
        <f t="shared" si="0"/>
        <v>-265.59999999999991</v>
      </c>
      <c r="J14" s="7">
        <f t="shared" si="1"/>
        <v>-217.2</v>
      </c>
      <c r="K14" s="7">
        <v>2177</v>
      </c>
      <c r="L14" s="7">
        <v>2965</v>
      </c>
      <c r="M14" s="25">
        <v>2821</v>
      </c>
      <c r="N14" s="25">
        <v>144</v>
      </c>
      <c r="O14" s="7">
        <f t="shared" si="2"/>
        <v>-8.9578414839797602E-2</v>
      </c>
      <c r="P14" s="31">
        <f t="shared" si="3"/>
        <v>-7.6993973768167315E-2</v>
      </c>
    </row>
    <row r="15" spans="1:16">
      <c r="A15" s="5">
        <v>8</v>
      </c>
      <c r="B15" s="2" t="s">
        <v>8</v>
      </c>
      <c r="C15" s="8">
        <v>13003.2</v>
      </c>
      <c r="D15" s="35">
        <v>7077.9</v>
      </c>
      <c r="E15" s="35">
        <v>5925.3</v>
      </c>
      <c r="F15" s="8">
        <v>27905.599999999999</v>
      </c>
      <c r="G15" s="8">
        <v>22964.6</v>
      </c>
      <c r="H15" s="8">
        <v>4941.1000000000004</v>
      </c>
      <c r="I15" s="7">
        <f t="shared" si="0"/>
        <v>14902.399999999998</v>
      </c>
      <c r="J15" s="7">
        <f t="shared" si="1"/>
        <v>15886.699999999999</v>
      </c>
      <c r="K15" s="7">
        <v>40</v>
      </c>
      <c r="L15" s="7">
        <v>70</v>
      </c>
      <c r="M15" s="25">
        <v>0</v>
      </c>
      <c r="N15" s="25">
        <v>70</v>
      </c>
      <c r="O15" s="7">
        <f t="shared" si="2"/>
        <v>212.89142857142855</v>
      </c>
      <c r="P15" s="31" t="s">
        <v>43</v>
      </c>
    </row>
    <row r="16" spans="1:16" s="17" customFormat="1">
      <c r="A16" s="13">
        <v>9</v>
      </c>
      <c r="B16" s="14" t="s">
        <v>9</v>
      </c>
      <c r="C16" s="16">
        <v>1333.4</v>
      </c>
      <c r="D16" s="35">
        <v>958.2</v>
      </c>
      <c r="E16" s="35">
        <v>375.2</v>
      </c>
      <c r="F16" s="16">
        <v>1681.2</v>
      </c>
      <c r="G16" s="8">
        <v>1298.5</v>
      </c>
      <c r="H16" s="8">
        <v>382.8</v>
      </c>
      <c r="I16" s="15">
        <f t="shared" si="0"/>
        <v>347.79999999999995</v>
      </c>
      <c r="J16" s="7">
        <f t="shared" si="1"/>
        <v>340.29999999999995</v>
      </c>
      <c r="K16" s="15">
        <v>55</v>
      </c>
      <c r="L16" s="15">
        <v>0</v>
      </c>
      <c r="M16" s="25">
        <v>0</v>
      </c>
      <c r="N16" s="25">
        <v>0</v>
      </c>
      <c r="O16" s="7" t="s">
        <v>43</v>
      </c>
      <c r="P16" s="31" t="s">
        <v>43</v>
      </c>
    </row>
    <row r="17" spans="1:16">
      <c r="A17" s="5">
        <v>10</v>
      </c>
      <c r="B17" s="2" t="s">
        <v>10</v>
      </c>
      <c r="C17" s="8">
        <v>1516.3</v>
      </c>
      <c r="D17" s="35">
        <v>698.3</v>
      </c>
      <c r="E17" s="35">
        <v>818</v>
      </c>
      <c r="F17" s="8">
        <v>1806.4</v>
      </c>
      <c r="G17" s="8">
        <v>855.1</v>
      </c>
      <c r="H17" s="8">
        <v>951.2</v>
      </c>
      <c r="I17" s="7">
        <f t="shared" si="0"/>
        <v>290.10000000000014</v>
      </c>
      <c r="J17" s="7">
        <f t="shared" si="1"/>
        <v>156.80000000000007</v>
      </c>
      <c r="K17" s="7">
        <v>0</v>
      </c>
      <c r="L17" s="7">
        <v>0</v>
      </c>
      <c r="M17" s="25">
        <v>0</v>
      </c>
      <c r="N17" s="25">
        <v>0</v>
      </c>
      <c r="O17" s="7" t="s">
        <v>43</v>
      </c>
      <c r="P17" s="31" t="s">
        <v>43</v>
      </c>
    </row>
    <row r="18" spans="1:16">
      <c r="A18" s="5">
        <v>11</v>
      </c>
      <c r="B18" s="2" t="s">
        <v>11</v>
      </c>
      <c r="C18" s="8">
        <v>17996.3</v>
      </c>
      <c r="D18" s="35">
        <v>11620.4</v>
      </c>
      <c r="E18" s="35">
        <v>6375.9</v>
      </c>
      <c r="F18" s="8">
        <v>14921.5</v>
      </c>
      <c r="G18" s="8">
        <v>8537.5</v>
      </c>
      <c r="H18" s="8">
        <v>6384</v>
      </c>
      <c r="I18" s="7">
        <f t="shared" si="0"/>
        <v>-3074.7999999999993</v>
      </c>
      <c r="J18" s="7">
        <f t="shared" si="1"/>
        <v>-3082.8999999999996</v>
      </c>
      <c r="K18" s="7">
        <v>80</v>
      </c>
      <c r="L18" s="7">
        <v>76</v>
      </c>
      <c r="M18" s="25">
        <v>0</v>
      </c>
      <c r="N18" s="25">
        <v>76</v>
      </c>
      <c r="O18" s="7">
        <f t="shared" si="2"/>
        <v>-40.457894736842093</v>
      </c>
      <c r="P18" s="31" t="s">
        <v>43</v>
      </c>
    </row>
    <row r="19" spans="1:16" s="17" customFormat="1" ht="24">
      <c r="A19" s="13">
        <v>12</v>
      </c>
      <c r="B19" s="14" t="s">
        <v>12</v>
      </c>
      <c r="C19" s="16">
        <v>8510.6</v>
      </c>
      <c r="D19" s="35">
        <v>6033.8</v>
      </c>
      <c r="E19" s="35">
        <v>2476.8000000000002</v>
      </c>
      <c r="F19" s="16">
        <v>1806</v>
      </c>
      <c r="G19" s="8">
        <v>-614</v>
      </c>
      <c r="H19" s="8">
        <v>2420</v>
      </c>
      <c r="I19" s="15">
        <f t="shared" si="0"/>
        <v>-6704.6</v>
      </c>
      <c r="J19" s="7">
        <f t="shared" si="1"/>
        <v>-6647.8</v>
      </c>
      <c r="K19" s="15">
        <v>2074</v>
      </c>
      <c r="L19" s="15">
        <v>1621</v>
      </c>
      <c r="M19" s="25">
        <v>1428</v>
      </c>
      <c r="N19" s="25">
        <v>193</v>
      </c>
      <c r="O19" s="7">
        <f t="shared" si="2"/>
        <v>-4.1360888340530542</v>
      </c>
      <c r="P19" s="31">
        <f t="shared" si="3"/>
        <v>-4.655322128851541</v>
      </c>
    </row>
    <row r="20" spans="1:16">
      <c r="A20" s="5">
        <v>13</v>
      </c>
      <c r="B20" s="2" t="s">
        <v>13</v>
      </c>
      <c r="C20" s="8">
        <v>3901.8</v>
      </c>
      <c r="D20" s="35">
        <v>1695</v>
      </c>
      <c r="E20" s="35">
        <v>2206.8000000000002</v>
      </c>
      <c r="F20" s="8">
        <v>4199.8</v>
      </c>
      <c r="G20" s="21">
        <v>1859</v>
      </c>
      <c r="H20" s="21">
        <v>2340.9</v>
      </c>
      <c r="I20" s="7">
        <f t="shared" si="0"/>
        <v>298</v>
      </c>
      <c r="J20" s="7">
        <f t="shared" si="1"/>
        <v>164</v>
      </c>
      <c r="K20" s="7">
        <v>0</v>
      </c>
      <c r="L20" s="7">
        <v>0</v>
      </c>
      <c r="M20" s="25">
        <v>0</v>
      </c>
      <c r="N20" s="25">
        <v>0</v>
      </c>
      <c r="O20" s="7" t="s">
        <v>43</v>
      </c>
      <c r="P20" s="31" t="s">
        <v>43</v>
      </c>
    </row>
    <row r="21" spans="1:16">
      <c r="A21" s="5">
        <v>14</v>
      </c>
      <c r="B21" s="2" t="s">
        <v>14</v>
      </c>
      <c r="C21" s="8">
        <v>2203.9</v>
      </c>
      <c r="D21" s="35">
        <v>1348.4</v>
      </c>
      <c r="E21" s="35">
        <v>855.5</v>
      </c>
      <c r="F21" s="8">
        <v>2482.1999999999998</v>
      </c>
      <c r="G21" s="8">
        <v>1599.4</v>
      </c>
      <c r="H21" s="8">
        <v>882.8</v>
      </c>
      <c r="I21" s="7">
        <f t="shared" si="0"/>
        <v>278.29999999999973</v>
      </c>
      <c r="J21" s="7">
        <f t="shared" si="1"/>
        <v>251</v>
      </c>
      <c r="K21" s="7">
        <v>266</v>
      </c>
      <c r="L21" s="7">
        <v>261</v>
      </c>
      <c r="M21" s="25">
        <v>258</v>
      </c>
      <c r="N21" s="25">
        <v>3</v>
      </c>
      <c r="O21" s="7">
        <f t="shared" si="2"/>
        <v>1.0662835249042135</v>
      </c>
      <c r="P21" s="31">
        <f t="shared" si="3"/>
        <v>0.97286821705426352</v>
      </c>
    </row>
    <row r="22" spans="1:16">
      <c r="A22" s="5">
        <v>15</v>
      </c>
      <c r="B22" s="2" t="s">
        <v>15</v>
      </c>
      <c r="C22" s="8">
        <v>21355.9</v>
      </c>
      <c r="D22" s="35">
        <v>15634.2</v>
      </c>
      <c r="E22" s="35">
        <v>5721.7</v>
      </c>
      <c r="F22" s="8">
        <v>9971.5</v>
      </c>
      <c r="G22" s="16">
        <v>3918.5</v>
      </c>
      <c r="H22" s="16">
        <v>6053.1</v>
      </c>
      <c r="I22" s="7">
        <f t="shared" si="0"/>
        <v>-11384.400000000001</v>
      </c>
      <c r="J22" s="7">
        <f t="shared" si="1"/>
        <v>-11715.7</v>
      </c>
      <c r="K22" s="7">
        <v>2251</v>
      </c>
      <c r="L22" s="7">
        <v>262</v>
      </c>
      <c r="M22" s="25">
        <v>0</v>
      </c>
      <c r="N22" s="25">
        <v>262</v>
      </c>
      <c r="O22" s="7">
        <f t="shared" si="2"/>
        <v>-43.451908396946571</v>
      </c>
      <c r="P22" s="31" t="s">
        <v>43</v>
      </c>
    </row>
    <row r="23" spans="1:16">
      <c r="A23" s="5">
        <v>16</v>
      </c>
      <c r="B23" s="2" t="s">
        <v>16</v>
      </c>
      <c r="C23" s="8">
        <v>14136.1</v>
      </c>
      <c r="D23" s="35">
        <v>9613.2999999999993</v>
      </c>
      <c r="E23" s="35">
        <v>4522.8</v>
      </c>
      <c r="F23" s="8">
        <v>14759.7</v>
      </c>
      <c r="G23" s="16">
        <v>10921.5</v>
      </c>
      <c r="H23" s="16">
        <v>3838.2</v>
      </c>
      <c r="I23" s="7">
        <f t="shared" si="0"/>
        <v>623.60000000000036</v>
      </c>
      <c r="J23" s="7">
        <f t="shared" si="1"/>
        <v>1308.2000000000007</v>
      </c>
      <c r="K23" s="7">
        <v>148</v>
      </c>
      <c r="L23" s="7">
        <v>96</v>
      </c>
      <c r="M23" s="25">
        <v>0</v>
      </c>
      <c r="N23" s="25">
        <v>96</v>
      </c>
      <c r="O23" s="7">
        <f t="shared" si="2"/>
        <v>6.4958333333333371</v>
      </c>
      <c r="P23" s="31" t="s">
        <v>43</v>
      </c>
    </row>
    <row r="24" spans="1:16">
      <c r="A24" s="5">
        <v>17</v>
      </c>
      <c r="B24" s="2" t="s">
        <v>17</v>
      </c>
      <c r="C24" s="8">
        <v>10132.4</v>
      </c>
      <c r="D24" s="35">
        <v>5758</v>
      </c>
      <c r="E24" s="35">
        <v>4374.3999999999996</v>
      </c>
      <c r="F24" s="8">
        <v>10734.4</v>
      </c>
      <c r="G24" s="16">
        <v>7146.8</v>
      </c>
      <c r="H24" s="16">
        <v>3587.5</v>
      </c>
      <c r="I24" s="7">
        <f t="shared" si="0"/>
        <v>602</v>
      </c>
      <c r="J24" s="7">
        <f t="shared" si="1"/>
        <v>1388.8000000000002</v>
      </c>
      <c r="K24" s="7">
        <v>2</v>
      </c>
      <c r="L24" s="7">
        <v>2</v>
      </c>
      <c r="M24" s="25">
        <v>0</v>
      </c>
      <c r="N24" s="25">
        <v>2</v>
      </c>
      <c r="O24" s="7">
        <f t="shared" si="2"/>
        <v>301</v>
      </c>
      <c r="P24" s="31" t="s">
        <v>43</v>
      </c>
    </row>
    <row r="25" spans="1:16">
      <c r="A25" s="5">
        <v>18</v>
      </c>
      <c r="B25" s="2" t="s">
        <v>18</v>
      </c>
      <c r="C25" s="8">
        <v>2244.6</v>
      </c>
      <c r="D25" s="35">
        <v>1606.5</v>
      </c>
      <c r="E25" s="35">
        <v>638.1</v>
      </c>
      <c r="F25" s="8">
        <v>5190</v>
      </c>
      <c r="G25" s="8">
        <v>4231.3999999999996</v>
      </c>
      <c r="H25" s="8">
        <v>958.7</v>
      </c>
      <c r="I25" s="7">
        <f t="shared" si="0"/>
        <v>2945.4</v>
      </c>
      <c r="J25" s="7">
        <f t="shared" si="1"/>
        <v>2624.8999999999996</v>
      </c>
      <c r="K25" s="7">
        <v>0</v>
      </c>
      <c r="L25" s="7">
        <v>0</v>
      </c>
      <c r="M25" s="25">
        <v>0</v>
      </c>
      <c r="N25" s="25">
        <v>0</v>
      </c>
      <c r="O25" s="7" t="s">
        <v>43</v>
      </c>
      <c r="P25" s="31" t="s">
        <v>43</v>
      </c>
    </row>
    <row r="26" spans="1:16">
      <c r="A26" s="5">
        <v>19</v>
      </c>
      <c r="B26" s="2" t="s">
        <v>19</v>
      </c>
      <c r="C26" s="8">
        <v>17061.2</v>
      </c>
      <c r="D26" s="35">
        <v>10676.8</v>
      </c>
      <c r="E26" s="35">
        <v>6384.4</v>
      </c>
      <c r="F26" s="8">
        <v>18858.8</v>
      </c>
      <c r="G26" s="30">
        <v>11805.5</v>
      </c>
      <c r="H26" s="30">
        <v>7053.2</v>
      </c>
      <c r="I26" s="7">
        <f t="shared" si="0"/>
        <v>1797.5999999999985</v>
      </c>
      <c r="J26" s="7">
        <f t="shared" si="1"/>
        <v>1128.7000000000007</v>
      </c>
      <c r="K26" s="7">
        <v>0</v>
      </c>
      <c r="L26" s="7">
        <v>0</v>
      </c>
      <c r="M26" s="25">
        <v>0</v>
      </c>
      <c r="N26" s="25">
        <v>0</v>
      </c>
      <c r="O26" s="7" t="s">
        <v>43</v>
      </c>
      <c r="P26" s="31" t="s">
        <v>43</v>
      </c>
    </row>
    <row r="27" spans="1:16">
      <c r="A27" s="5">
        <v>20</v>
      </c>
      <c r="B27" s="2" t="s">
        <v>20</v>
      </c>
      <c r="C27" s="8">
        <v>3604.3</v>
      </c>
      <c r="D27" s="35">
        <v>1296</v>
      </c>
      <c r="E27" s="35">
        <v>2308.3000000000002</v>
      </c>
      <c r="F27" s="8">
        <v>4111</v>
      </c>
      <c r="G27" s="31">
        <v>1528.7</v>
      </c>
      <c r="H27" s="31">
        <v>2582.3000000000002</v>
      </c>
      <c r="I27" s="7">
        <f t="shared" si="0"/>
        <v>506.69999999999982</v>
      </c>
      <c r="J27" s="7">
        <f t="shared" si="1"/>
        <v>232.70000000000005</v>
      </c>
      <c r="K27" s="7">
        <v>59</v>
      </c>
      <c r="L27" s="7">
        <v>95</v>
      </c>
      <c r="M27" s="25">
        <v>90</v>
      </c>
      <c r="N27" s="25">
        <v>5</v>
      </c>
      <c r="O27" s="7">
        <f t="shared" si="2"/>
        <v>5.3336842105263136</v>
      </c>
      <c r="P27" s="31">
        <f t="shared" si="3"/>
        <v>2.5855555555555561</v>
      </c>
    </row>
    <row r="28" spans="1:16">
      <c r="A28" s="5">
        <v>21</v>
      </c>
      <c r="B28" s="2" t="s">
        <v>21</v>
      </c>
      <c r="C28" s="8">
        <v>7543.5</v>
      </c>
      <c r="D28" s="35">
        <v>5356.6</v>
      </c>
      <c r="E28" s="35">
        <v>2186.9</v>
      </c>
      <c r="F28" s="8">
        <v>7813.9</v>
      </c>
      <c r="G28" s="31">
        <v>5173</v>
      </c>
      <c r="H28" s="31">
        <v>2640.9</v>
      </c>
      <c r="I28" s="7">
        <f t="shared" si="0"/>
        <v>270.39999999999964</v>
      </c>
      <c r="J28" s="7">
        <f t="shared" si="1"/>
        <v>-183.60000000000036</v>
      </c>
      <c r="K28" s="7">
        <v>3</v>
      </c>
      <c r="L28" s="7">
        <v>1</v>
      </c>
      <c r="M28" s="25">
        <v>0</v>
      </c>
      <c r="N28" s="25">
        <v>1</v>
      </c>
      <c r="O28" s="7">
        <f t="shared" si="2"/>
        <v>270.39999999999964</v>
      </c>
      <c r="P28" s="31" t="s">
        <v>43</v>
      </c>
    </row>
    <row r="29" spans="1:16">
      <c r="A29" s="5">
        <v>22</v>
      </c>
      <c r="B29" s="2" t="s">
        <v>22</v>
      </c>
      <c r="C29" s="8">
        <v>9545.5</v>
      </c>
      <c r="D29" s="35">
        <v>4610.3</v>
      </c>
      <c r="E29" s="35">
        <v>4935.2</v>
      </c>
      <c r="F29" s="8">
        <v>9241.1</v>
      </c>
      <c r="G29" s="31">
        <v>4324.6000000000004</v>
      </c>
      <c r="H29" s="31">
        <v>4916.5</v>
      </c>
      <c r="I29" s="7">
        <f t="shared" si="0"/>
        <v>-304.39999999999964</v>
      </c>
      <c r="J29" s="7">
        <f t="shared" si="1"/>
        <v>-285.69999999999982</v>
      </c>
      <c r="K29" s="7">
        <v>0</v>
      </c>
      <c r="L29" s="7">
        <v>0</v>
      </c>
      <c r="M29" s="25">
        <v>0</v>
      </c>
      <c r="N29" s="25">
        <v>0</v>
      </c>
      <c r="O29" s="7" t="s">
        <v>43</v>
      </c>
      <c r="P29" s="31" t="s">
        <v>43</v>
      </c>
    </row>
    <row r="30" spans="1:16">
      <c r="A30" s="5">
        <v>23</v>
      </c>
      <c r="B30" s="2" t="s">
        <v>23</v>
      </c>
      <c r="C30" s="8">
        <v>9258.1</v>
      </c>
      <c r="D30" s="35">
        <v>7108.5</v>
      </c>
      <c r="E30" s="35">
        <v>2149.6</v>
      </c>
      <c r="F30" s="8">
        <v>10407.1</v>
      </c>
      <c r="G30" s="31">
        <v>7899.9</v>
      </c>
      <c r="H30" s="31">
        <v>2507.1999999999998</v>
      </c>
      <c r="I30" s="7">
        <f t="shared" si="0"/>
        <v>1149</v>
      </c>
      <c r="J30" s="7">
        <f t="shared" si="1"/>
        <v>791.39999999999964</v>
      </c>
      <c r="K30" s="7">
        <v>4</v>
      </c>
      <c r="L30" s="7">
        <v>0</v>
      </c>
      <c r="M30" s="25">
        <v>0</v>
      </c>
      <c r="N30" s="27">
        <v>0</v>
      </c>
      <c r="O30" s="7" t="s">
        <v>43</v>
      </c>
      <c r="P30" s="31" t="s">
        <v>43</v>
      </c>
    </row>
    <row r="31" spans="1:16">
      <c r="A31" s="5">
        <v>24</v>
      </c>
      <c r="B31" s="2" t="s">
        <v>24</v>
      </c>
      <c r="C31" s="8">
        <v>91.4</v>
      </c>
      <c r="D31" s="35">
        <v>75.7</v>
      </c>
      <c r="E31" s="35">
        <v>15.7</v>
      </c>
      <c r="F31" s="8">
        <v>159.6</v>
      </c>
      <c r="G31" s="31">
        <v>145.69999999999999</v>
      </c>
      <c r="H31" s="31">
        <v>13.9</v>
      </c>
      <c r="I31" s="7">
        <f t="shared" si="0"/>
        <v>68.199999999999989</v>
      </c>
      <c r="J31" s="7">
        <f t="shared" si="1"/>
        <v>69.999999999999986</v>
      </c>
      <c r="K31" s="7">
        <v>0</v>
      </c>
      <c r="L31" s="7">
        <v>0</v>
      </c>
      <c r="M31" s="25">
        <v>0</v>
      </c>
      <c r="N31" s="25">
        <v>0</v>
      </c>
      <c r="O31" s="7" t="s">
        <v>43</v>
      </c>
      <c r="P31" s="31" t="s">
        <v>43</v>
      </c>
    </row>
    <row r="32" spans="1:16" s="22" customFormat="1">
      <c r="A32" s="19">
        <v>25</v>
      </c>
      <c r="B32" s="20" t="s">
        <v>25</v>
      </c>
      <c r="C32" s="21">
        <v>1996.5</v>
      </c>
      <c r="D32" s="35">
        <v>1514.7</v>
      </c>
      <c r="E32" s="35">
        <v>481.8</v>
      </c>
      <c r="F32" s="21">
        <v>1308.4000000000001</v>
      </c>
      <c r="G32" s="31">
        <v>832.1</v>
      </c>
      <c r="H32" s="31">
        <v>476.4</v>
      </c>
      <c r="I32" s="18">
        <f t="shared" si="0"/>
        <v>-688.09999999999991</v>
      </c>
      <c r="J32" s="7">
        <f t="shared" si="1"/>
        <v>-682.6</v>
      </c>
      <c r="K32" s="18">
        <v>0</v>
      </c>
      <c r="L32" s="18">
        <v>0</v>
      </c>
      <c r="M32" s="25">
        <v>0</v>
      </c>
      <c r="N32" s="25">
        <v>0</v>
      </c>
      <c r="O32" s="7" t="s">
        <v>43</v>
      </c>
      <c r="P32" s="31" t="s">
        <v>43</v>
      </c>
    </row>
    <row r="33" spans="1:16">
      <c r="A33" s="5">
        <v>26</v>
      </c>
      <c r="B33" s="2" t="s">
        <v>26</v>
      </c>
      <c r="C33" s="8">
        <v>7181.6</v>
      </c>
      <c r="D33" s="35">
        <v>2723.9</v>
      </c>
      <c r="E33" s="35">
        <v>4457.7</v>
      </c>
      <c r="F33" s="8">
        <v>8635.7000000000007</v>
      </c>
      <c r="G33" s="31">
        <v>4220.8</v>
      </c>
      <c r="H33" s="31">
        <v>4414.8999999999996</v>
      </c>
      <c r="I33" s="7">
        <f t="shared" si="0"/>
        <v>1454.1000000000004</v>
      </c>
      <c r="J33" s="7">
        <f t="shared" si="1"/>
        <v>1496.9</v>
      </c>
      <c r="K33" s="7">
        <v>140</v>
      </c>
      <c r="L33" s="7">
        <v>164</v>
      </c>
      <c r="M33" s="25">
        <v>0</v>
      </c>
      <c r="N33" s="25">
        <v>164</v>
      </c>
      <c r="O33" s="7">
        <f t="shared" si="2"/>
        <v>8.8664634146341488</v>
      </c>
      <c r="P33" s="31" t="s">
        <v>43</v>
      </c>
    </row>
    <row r="34" spans="1:16">
      <c r="A34" s="5">
        <v>27</v>
      </c>
      <c r="B34" s="2" t="s">
        <v>27</v>
      </c>
      <c r="C34" s="8">
        <v>13881.3</v>
      </c>
      <c r="D34" s="35">
        <v>8198.7999999999993</v>
      </c>
      <c r="E34" s="35">
        <v>5682.5</v>
      </c>
      <c r="F34" s="8">
        <v>16489.599999999999</v>
      </c>
      <c r="G34" s="31">
        <v>10503.6</v>
      </c>
      <c r="H34" s="31">
        <v>5985.9</v>
      </c>
      <c r="I34" s="7">
        <f t="shared" si="0"/>
        <v>2608.2999999999993</v>
      </c>
      <c r="J34" s="7">
        <f t="shared" si="1"/>
        <v>2304.8000000000011</v>
      </c>
      <c r="K34" s="7">
        <v>26</v>
      </c>
      <c r="L34" s="7">
        <v>28</v>
      </c>
      <c r="M34" s="25">
        <v>0</v>
      </c>
      <c r="N34" s="25">
        <v>28</v>
      </c>
      <c r="O34" s="7">
        <f t="shared" si="2"/>
        <v>93.153571428571396</v>
      </c>
      <c r="P34" s="31" t="s">
        <v>43</v>
      </c>
    </row>
    <row r="35" spans="1:16">
      <c r="A35" s="5">
        <v>28</v>
      </c>
      <c r="B35" s="2" t="s">
        <v>28</v>
      </c>
      <c r="C35" s="8">
        <v>17563.2</v>
      </c>
      <c r="D35" s="35">
        <v>11809.6</v>
      </c>
      <c r="E35" s="35">
        <v>5753.6</v>
      </c>
      <c r="F35" s="8">
        <v>18835.2</v>
      </c>
      <c r="G35" s="31">
        <v>11863.9</v>
      </c>
      <c r="H35" s="31">
        <v>6971.3</v>
      </c>
      <c r="I35" s="7">
        <f t="shared" si="0"/>
        <v>1272</v>
      </c>
      <c r="J35" s="7">
        <f t="shared" si="1"/>
        <v>54.299999999999272</v>
      </c>
      <c r="K35" s="7">
        <v>3632</v>
      </c>
      <c r="L35" s="7">
        <v>1</v>
      </c>
      <c r="M35" s="25">
        <v>0</v>
      </c>
      <c r="N35" s="25">
        <v>1</v>
      </c>
      <c r="O35" s="7">
        <f t="shared" si="2"/>
        <v>1272</v>
      </c>
      <c r="P35" s="31" t="s">
        <v>43</v>
      </c>
    </row>
    <row r="36" spans="1:16" s="17" customFormat="1">
      <c r="A36" s="13">
        <v>29</v>
      </c>
      <c r="B36" s="14" t="s">
        <v>29</v>
      </c>
      <c r="C36" s="16">
        <v>44921.2</v>
      </c>
      <c r="D36" s="35">
        <v>28970.5</v>
      </c>
      <c r="E36" s="35">
        <v>15950.7</v>
      </c>
      <c r="F36" s="16">
        <v>40285.1</v>
      </c>
      <c r="G36" s="31">
        <v>24765.1</v>
      </c>
      <c r="H36" s="31">
        <v>15519.9</v>
      </c>
      <c r="I36" s="15">
        <f t="shared" si="0"/>
        <v>-4636.0999999999985</v>
      </c>
      <c r="J36" s="7">
        <f t="shared" si="1"/>
        <v>-4205.4000000000015</v>
      </c>
      <c r="K36" s="15">
        <v>19</v>
      </c>
      <c r="L36" s="15">
        <v>38</v>
      </c>
      <c r="M36" s="25">
        <v>0</v>
      </c>
      <c r="N36" s="25">
        <v>38</v>
      </c>
      <c r="O36" s="7">
        <f t="shared" si="2"/>
        <v>-122.00263157894733</v>
      </c>
      <c r="P36" s="31" t="s">
        <v>43</v>
      </c>
    </row>
    <row r="37" spans="1:16">
      <c r="A37" s="5">
        <v>30</v>
      </c>
      <c r="B37" s="2" t="s">
        <v>30</v>
      </c>
      <c r="C37" s="8">
        <v>1347.6</v>
      </c>
      <c r="D37" s="35">
        <v>1019.8</v>
      </c>
      <c r="E37" s="35">
        <v>327.8</v>
      </c>
      <c r="F37" s="8">
        <v>1555.7</v>
      </c>
      <c r="G37" s="31">
        <v>1155.2</v>
      </c>
      <c r="H37" s="31">
        <v>400.5</v>
      </c>
      <c r="I37" s="7">
        <f t="shared" si="0"/>
        <v>208.10000000000014</v>
      </c>
      <c r="J37" s="7">
        <f t="shared" si="1"/>
        <v>135.40000000000009</v>
      </c>
      <c r="K37" s="7">
        <v>0</v>
      </c>
      <c r="L37" s="7">
        <v>0</v>
      </c>
      <c r="M37" s="25">
        <v>0</v>
      </c>
      <c r="N37" s="25">
        <v>0</v>
      </c>
      <c r="O37" s="7" t="s">
        <v>43</v>
      </c>
      <c r="P37" s="31" t="s">
        <v>43</v>
      </c>
    </row>
    <row r="38" spans="1:16" s="17" customFormat="1">
      <c r="A38" s="13">
        <v>31</v>
      </c>
      <c r="B38" s="14" t="s">
        <v>31</v>
      </c>
      <c r="C38" s="16">
        <v>16957</v>
      </c>
      <c r="D38" s="35">
        <v>12340.4</v>
      </c>
      <c r="E38" s="35">
        <v>4616.6000000000004</v>
      </c>
      <c r="F38" s="16">
        <v>16006.6</v>
      </c>
      <c r="G38" s="31">
        <v>10722.5</v>
      </c>
      <c r="H38" s="31">
        <v>5284.1</v>
      </c>
      <c r="I38" s="15">
        <f t="shared" si="0"/>
        <v>-950.39999999999964</v>
      </c>
      <c r="J38" s="7">
        <f t="shared" si="1"/>
        <v>-1617.8999999999996</v>
      </c>
      <c r="K38" s="15">
        <v>478</v>
      </c>
      <c r="L38" s="18">
        <v>506</v>
      </c>
      <c r="M38" s="25">
        <v>0</v>
      </c>
      <c r="N38" s="25">
        <v>506</v>
      </c>
      <c r="O38" s="7">
        <f t="shared" si="2"/>
        <v>-1.8782608695652168</v>
      </c>
      <c r="P38" s="31" t="s">
        <v>43</v>
      </c>
    </row>
    <row r="39" spans="1:16">
      <c r="A39" s="5">
        <v>32</v>
      </c>
      <c r="B39" s="2" t="s">
        <v>32</v>
      </c>
      <c r="C39" s="8">
        <v>9957.6</v>
      </c>
      <c r="D39" s="35">
        <v>5583.5</v>
      </c>
      <c r="E39" s="35">
        <v>4374.1000000000004</v>
      </c>
      <c r="F39" s="8">
        <v>10085.5</v>
      </c>
      <c r="G39" s="31">
        <v>5737.5</v>
      </c>
      <c r="H39" s="31">
        <v>4348</v>
      </c>
      <c r="I39" s="7">
        <f t="shared" si="0"/>
        <v>127.89999999999964</v>
      </c>
      <c r="J39" s="7">
        <f t="shared" si="1"/>
        <v>154</v>
      </c>
      <c r="K39" s="7">
        <v>704</v>
      </c>
      <c r="L39" s="7">
        <v>97</v>
      </c>
      <c r="M39" s="25">
        <v>0</v>
      </c>
      <c r="N39" s="25">
        <v>97</v>
      </c>
      <c r="O39" s="7">
        <f t="shared" si="2"/>
        <v>1.318556701030924</v>
      </c>
      <c r="P39" s="31" t="s">
        <v>43</v>
      </c>
    </row>
    <row r="40" spans="1:16" s="17" customFormat="1">
      <c r="A40" s="13">
        <v>33</v>
      </c>
      <c r="B40" s="14" t="s">
        <v>33</v>
      </c>
      <c r="C40" s="16">
        <v>12437.9</v>
      </c>
      <c r="D40" s="35">
        <v>9608.1</v>
      </c>
      <c r="E40" s="35">
        <v>2829.8</v>
      </c>
      <c r="F40" s="16">
        <v>12099.3</v>
      </c>
      <c r="G40" s="31">
        <v>8471.9</v>
      </c>
      <c r="H40" s="31">
        <v>3627.4</v>
      </c>
      <c r="I40" s="15">
        <f t="shared" si="0"/>
        <v>-338.60000000000036</v>
      </c>
      <c r="J40" s="7">
        <f t="shared" si="1"/>
        <v>-1136.2000000000007</v>
      </c>
      <c r="K40" s="15">
        <v>1</v>
      </c>
      <c r="L40" s="15">
        <v>0</v>
      </c>
      <c r="M40" s="25">
        <v>0</v>
      </c>
      <c r="N40" s="25">
        <v>0</v>
      </c>
      <c r="O40" s="7" t="s">
        <v>43</v>
      </c>
      <c r="P40" s="31" t="s">
        <v>43</v>
      </c>
    </row>
    <row r="41" spans="1:16">
      <c r="A41" s="5">
        <v>34</v>
      </c>
      <c r="B41" s="2" t="s">
        <v>34</v>
      </c>
      <c r="C41" s="8">
        <v>232965.2</v>
      </c>
      <c r="D41" s="35">
        <v>181338.1</v>
      </c>
      <c r="E41" s="35">
        <v>51627.1</v>
      </c>
      <c r="F41" s="8">
        <v>212028.1</v>
      </c>
      <c r="G41" s="31">
        <v>164739.29999999999</v>
      </c>
      <c r="H41" s="31">
        <v>47288.800000000003</v>
      </c>
      <c r="I41" s="7">
        <f t="shared" si="0"/>
        <v>-20937.100000000006</v>
      </c>
      <c r="J41" s="7">
        <f t="shared" si="1"/>
        <v>-16598.800000000017</v>
      </c>
      <c r="K41" s="7">
        <v>1089</v>
      </c>
      <c r="L41" s="7">
        <v>1141</v>
      </c>
      <c r="M41" s="25">
        <v>0</v>
      </c>
      <c r="N41" s="25">
        <v>1141</v>
      </c>
      <c r="O41" s="7">
        <f t="shared" si="2"/>
        <v>-18.34978089395268</v>
      </c>
      <c r="P41" s="31" t="s">
        <v>43</v>
      </c>
    </row>
    <row r="42" spans="1:16">
      <c r="A42" s="5">
        <v>35</v>
      </c>
      <c r="B42" s="2" t="s">
        <v>35</v>
      </c>
      <c r="C42" s="8">
        <v>0</v>
      </c>
      <c r="D42" s="8"/>
      <c r="E42" s="8"/>
      <c r="F42" s="8">
        <v>0.1</v>
      </c>
      <c r="G42" s="31">
        <v>0</v>
      </c>
      <c r="H42" s="31">
        <v>0.1</v>
      </c>
      <c r="I42" s="7">
        <f t="shared" si="0"/>
        <v>0.1</v>
      </c>
      <c r="J42" s="7">
        <f t="shared" si="1"/>
        <v>0</v>
      </c>
      <c r="K42" s="7">
        <v>0</v>
      </c>
      <c r="L42" s="7">
        <v>0</v>
      </c>
      <c r="M42" s="25">
        <v>0</v>
      </c>
      <c r="N42" s="25">
        <v>0</v>
      </c>
      <c r="O42" s="7" t="s">
        <v>43</v>
      </c>
      <c r="P42" s="31" t="s">
        <v>43</v>
      </c>
    </row>
    <row r="43" spans="1:16">
      <c r="A43" s="5"/>
      <c r="B43" s="6" t="s">
        <v>36</v>
      </c>
      <c r="C43" s="9">
        <f>SUM(C8:C42)</f>
        <v>539835</v>
      </c>
      <c r="D43" s="9">
        <f t="shared" ref="D43:E43" si="4">SUM(D8:D42)</f>
        <v>371551.7</v>
      </c>
      <c r="E43" s="9">
        <f t="shared" si="4"/>
        <v>168283.30000000005</v>
      </c>
      <c r="F43" s="9">
        <f t="shared" ref="F43" si="5">SUM(F8:F42)</f>
        <v>520349.5</v>
      </c>
      <c r="G43" s="9">
        <f t="shared" ref="G43:H43" si="6">SUM(G8:G42)</f>
        <v>354459.2</v>
      </c>
      <c r="H43" s="9">
        <f t="shared" si="6"/>
        <v>165890.29999999996</v>
      </c>
      <c r="I43" s="9">
        <f t="shared" si="0"/>
        <v>-19485.5</v>
      </c>
      <c r="J43" s="9">
        <f t="shared" si="1"/>
        <v>-17092.5</v>
      </c>
      <c r="K43" s="9">
        <f>SUM(K8:K42)</f>
        <v>15151</v>
      </c>
      <c r="L43" s="9">
        <f t="shared" ref="L43:N43" si="7">SUM(L8:L42)</f>
        <v>7856</v>
      </c>
      <c r="M43" s="9">
        <f t="shared" si="7"/>
        <v>4650</v>
      </c>
      <c r="N43" s="9">
        <f t="shared" si="7"/>
        <v>3206</v>
      </c>
      <c r="O43" s="9"/>
      <c r="P43" s="34"/>
    </row>
    <row r="44" spans="1:16" ht="14.45" customHeight="1">
      <c r="A44" s="28"/>
      <c r="B44" s="28"/>
      <c r="C44" s="28"/>
      <c r="D44" s="28"/>
      <c r="E44" s="28"/>
      <c r="F44" s="28"/>
      <c r="I44" s="28"/>
      <c r="J44" s="28"/>
      <c r="K44" s="28"/>
      <c r="L44" s="28"/>
      <c r="M44" s="28"/>
      <c r="N44" s="28"/>
      <c r="O44" s="28"/>
    </row>
    <row r="45" spans="1:16" ht="22.1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</row>
    <row r="49" spans="3:8">
      <c r="C49" s="10"/>
      <c r="D49" s="10"/>
      <c r="E49" s="10"/>
      <c r="F49" s="10"/>
      <c r="G49" s="10"/>
      <c r="H49" s="10"/>
    </row>
  </sheetData>
  <mergeCells count="19">
    <mergeCell ref="F5:F6"/>
    <mergeCell ref="D5:E5"/>
    <mergeCell ref="J4:J5"/>
    <mergeCell ref="I6:J6"/>
    <mergeCell ref="O6:P6"/>
    <mergeCell ref="A2:P2"/>
    <mergeCell ref="O1:P1"/>
    <mergeCell ref="P4:P5"/>
    <mergeCell ref="A4:A6"/>
    <mergeCell ref="B4:B6"/>
    <mergeCell ref="I4:I5"/>
    <mergeCell ref="O4:O5"/>
    <mergeCell ref="M5:N5"/>
    <mergeCell ref="K4:N4"/>
    <mergeCell ref="K5:K6"/>
    <mergeCell ref="L5:L6"/>
    <mergeCell ref="G5:H5"/>
    <mergeCell ref="C4:H4"/>
    <mergeCell ref="C5:C6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Прил3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Мария Сергеевна</dc:creator>
  <cp:lastModifiedBy>ЛРабданова</cp:lastModifiedBy>
  <cp:lastPrinted>2019-05-16T07:22:32Z</cp:lastPrinted>
  <dcterms:created xsi:type="dcterms:W3CDTF">2017-05-29T03:16:22Z</dcterms:created>
  <dcterms:modified xsi:type="dcterms:W3CDTF">2019-08-15T08:13:40Z</dcterms:modified>
</cp:coreProperties>
</file>